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lgo01\Downloads\"/>
    </mc:Choice>
  </mc:AlternateContent>
  <xr:revisionPtr revIDLastSave="0" documentId="8_{4CB10A1D-2C21-4B2C-8840-ED14F0643FF8}" xr6:coauthVersionLast="47" xr6:coauthVersionMax="47" xr10:uidLastSave="{00000000-0000-0000-0000-000000000000}"/>
  <bookViews>
    <workbookView xWindow="-120" yWindow="-120" windowWidth="29040" windowHeight="15720" xr2:uid="{CC764626-ED87-4281-975F-6B9E49BE42E3}"/>
  </bookViews>
  <sheets>
    <sheet name="Veilden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H25" i="1" s="1"/>
  <c r="G24" i="1"/>
  <c r="H24" i="1" s="1"/>
  <c r="G22" i="1"/>
  <c r="H22" i="1" s="1"/>
  <c r="G21" i="1"/>
  <c r="H21" i="1" s="1"/>
  <c r="G20" i="1"/>
  <c r="H20" i="1" s="1"/>
  <c r="G18" i="1"/>
  <c r="H18" i="1" s="1"/>
  <c r="G17" i="1"/>
  <c r="H17" i="1" s="1"/>
  <c r="G15" i="1"/>
  <c r="H15" i="1" s="1"/>
  <c r="G14" i="1"/>
  <c r="H14" i="1" s="1"/>
  <c r="G12" i="1"/>
  <c r="H12" i="1" s="1"/>
  <c r="G11" i="1"/>
  <c r="H11" i="1" s="1"/>
  <c r="G10" i="1"/>
  <c r="H10" i="1" s="1"/>
  <c r="H2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tc={BE9E3BC9-EE1F-43CF-A1A2-15D54A9E1F08}</author>
  </authors>
  <commentList>
    <comment ref="E8" authorId="0" shapeId="0" xr:uid="{BE9E3BC9-EE1F-43CF-A1A2-15D54A9E1F08}">
      <text>
        <t>[Kommentartråd]
Din versjon av Excel lar deg lese denne kommentartråden. Eventuelle endringer i den vil imidlertid bli fjernet hvis filen åpnes i en nyere versjon av Excel. Finn ut mer: https://go.microsoft.com/fwlink/?linkid=870924
Kommentar:
    Tilbudt timepris i kolonne E skal ikke være mindre enn minstetimespris i kolonne C.</t>
      </text>
    </comment>
  </commentList>
</comments>
</file>

<file path=xl/sharedStrings.xml><?xml version="1.0" encoding="utf-8"?>
<sst xmlns="http://schemas.openxmlformats.org/spreadsheetml/2006/main" count="32" uniqueCount="23">
  <si>
    <t xml:space="preserve">Vedlegg 4 - Prisskjema </t>
  </si>
  <si>
    <t>Vikarkategori</t>
  </si>
  <si>
    <t>Legevikar - Sykehjem</t>
  </si>
  <si>
    <t>Ikke spesialist - ikke gjennomført LIS1</t>
  </si>
  <si>
    <t>Ikke spesialist - gjennomført LIS1</t>
  </si>
  <si>
    <t>Spesialist i allmennmedisin</t>
  </si>
  <si>
    <t>Legevikar - Legekontor</t>
  </si>
  <si>
    <t>Legevikar - Legevakt</t>
  </si>
  <si>
    <t>Legevikar - Helsestasjon</t>
  </si>
  <si>
    <t>Legevikar - KAD</t>
  </si>
  <si>
    <t xml:space="preserve"> Totalsum til evaluering:</t>
  </si>
  <si>
    <t xml:space="preserve">Vedlegg 4 Prisskjema </t>
  </si>
  <si>
    <t>Veiledning</t>
  </si>
  <si>
    <t>Estimert antall timer i 1 år  (kun til evalueringsformål)</t>
  </si>
  <si>
    <t>Vikarbyråpåslag</t>
  </si>
  <si>
    <t xml:space="preserve">Ikke spesialist - gjennomført LIS1 </t>
  </si>
  <si>
    <r>
      <t xml:space="preserve">Timepris (timeslønn for vikar) </t>
    </r>
    <r>
      <rPr>
        <b/>
        <sz val="12"/>
        <color theme="1"/>
        <rFont val="Aptos Narrow"/>
        <family val="2"/>
        <scheme val="minor"/>
      </rPr>
      <t>uten tillegg for ubekvem arbeidstid</t>
    </r>
  </si>
  <si>
    <t>Lillestrøm-26/035: Rammeavtale for legevikarer</t>
  </si>
  <si>
    <t>Leverandørs navn:</t>
  </si>
  <si>
    <t xml:space="preserve">Minstetimepris for avtalen </t>
  </si>
  <si>
    <t>Timepris til fakturering i avtalen</t>
  </si>
  <si>
    <r>
      <rPr>
        <b/>
        <sz val="14"/>
        <color theme="1"/>
        <rFont val="Arial"/>
        <family val="2"/>
      </rPr>
      <t xml:space="preserve">Utfyllelse:
</t>
    </r>
    <r>
      <rPr>
        <sz val="14"/>
        <color theme="1"/>
        <rFont val="Arial"/>
        <family val="2"/>
      </rPr>
      <t xml:space="preserve">- Tilbyder skal fylle ut samtlige gule felt i prisskjema.
- Alle timespriser skal være oppgitt i norske kroner og ekskl. mva.
- Mangelfull utfylling av prisskjema kan føre til avvisning av tilbudet.
- De oppgitte estimerte timeantall er kun ment som grunnlag for evaluering og er ikke bindende for oppdragsgiver.
- Dersom enkelte prisposter ikke er priset i tilbyders tilbud, vil oppdragsgiver i evalueringen legge til grunn høyeste tilbudte pris i konkurransen, med et påslag på 15 %. Dette gjelder der manglende pris ikke vurderes som et vesentlig avvik.
- Oppdragsgiver forbeholder seg rett til å slette enkelte prispostlinjer hvor oppdragsgiver gjøres oppmerksom på at etterspurt enhet ikke kan skaffes slik den er spesifisert, eller for å kunne sammenligne tilbud.
- Tilbydere blir evaluert og rangert på tilbudt totalsum.
</t>
    </r>
    <r>
      <rPr>
        <b/>
        <sz val="14"/>
        <color theme="1"/>
        <rFont val="Arial"/>
        <family val="2"/>
      </rPr>
      <t xml:space="preserve">Nærmere om inngitte timepriser:
</t>
    </r>
    <r>
      <rPr>
        <sz val="14"/>
        <color theme="1"/>
        <rFont val="Arial"/>
        <family val="2"/>
      </rPr>
      <t xml:space="preserve">- Inngitte priser og påslag er bindende.
</t>
    </r>
    <r>
      <rPr>
        <b/>
        <sz val="14"/>
        <color theme="1"/>
        <rFont val="Arial"/>
        <family val="2"/>
      </rPr>
      <t xml:space="preserve">- Tilbudt timepris i kolonne E skal ikke være mindre enn minstetimepris i kolonne C.
</t>
    </r>
    <r>
      <rPr>
        <sz val="14"/>
        <color theme="1"/>
        <rFont val="Arial"/>
        <family val="2"/>
      </rPr>
      <t xml:space="preserve">- Timepris til fakturering i avtalen i </t>
    </r>
    <r>
      <rPr>
        <b/>
        <sz val="14"/>
        <color theme="1"/>
        <rFont val="Arial"/>
        <family val="2"/>
      </rPr>
      <t>kolonne G</t>
    </r>
    <r>
      <rPr>
        <sz val="14"/>
        <color theme="1"/>
        <rFont val="Arial"/>
        <family val="2"/>
      </rPr>
      <t xml:space="preserve"> (timeslønn for vikar + vikarbyråpåslag) vil benyttes til fakturering ved oppdrag på rammeavtalen.
- Inngitte timepriser gjelder for vanlig arbeid uten tillegg for ubekvem arbeidstid og for personell med påkrevd kompetanse ihht. til kravspesifikajsonen. 
- Eventuelle tillegg for ubekvem arbeidstid på kveld-, natt-, helg- og helligdag faktureres i tillegg i samsvar med hovedtariffavtalen.
- Timepriser i </t>
    </r>
    <r>
      <rPr>
        <b/>
        <sz val="14"/>
        <color theme="1"/>
        <rFont val="Arial"/>
        <family val="2"/>
      </rPr>
      <t xml:space="preserve">kolonne E </t>
    </r>
    <r>
      <rPr>
        <sz val="14"/>
        <color theme="1"/>
        <rFont val="Arial"/>
        <family val="2"/>
      </rPr>
      <t xml:space="preserve">skal prisreguleres ihht. avtaledokument pkt. 3.3. Tilbudt påslag prisreguleres ikke.
- Fakturerte timepriser i </t>
    </r>
    <r>
      <rPr>
        <b/>
        <sz val="14"/>
        <color theme="1"/>
        <rFont val="Arial"/>
        <family val="2"/>
      </rPr>
      <t>kolonne G</t>
    </r>
    <r>
      <rPr>
        <sz val="14"/>
        <color theme="1"/>
        <rFont val="Arial"/>
        <family val="2"/>
      </rPr>
      <t xml:space="preserve"> skal være inklusive samtlige utgifter, slik som sosiale kostnader og utgifter, feriepenger, pensjonsinnskudd, arbeidsgiveravgift, tarifferte godtgjørelser, reisetid, reiseutgifter, oppmøtekostnader og eventuelle godtgjørelser for diett og overnatting, hovedadministrasjon, fortjeneste, boutgifter/husleie, reise til og fra innleide personells hjemsted, oppfølging og kontroll med egne utførte arbeider, evt. lønn utover det som dekkes av oppdragsgiveren, og alle andre kostnadselementer/-drivere. Det skal ikke forekomme andre gebyrer, tilleggskostnader eller liknende ved faktureringen.
</t>
    </r>
  </si>
  <si>
    <t>Priser til evaluering (fakturerte timepriser multiplisert med estimert antall)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</si>
</sst>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kr&quot;\ #,##0.00;&quot;kr&quot;\ \-#,##0.00"/>
    <numFmt numFmtId="44" formatCode="_ &quot;kr&quot;\ * #,##0.00_ ;_ &quot;kr&quot;\ * \-#,##0.00_ ;_ &quot;kr&quot;\ * &quot;-&quot;??_ ;_ @_ "/>
    <numFmt numFmtId="164" formatCode="&quot;kr&quot;\ #,##0.00"/>
    <numFmt numFmtId="165" formatCode="[$kr-414]\ #,##0.00;[$kr-414]\ \-#,##0.00"/>
    <numFmt numFmtId="166" formatCode="&quot;kr&quot;\ #,##0.00;[Red]\-&quot;kr&quot;\ #,##0.0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4" tint="-0.499984740745262"/>
      <name val="Arial"/>
      <family val="2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20"/>
      <color theme="4" tint="-0.499984740745262"/>
      <name val="Aptos Narrow"/>
      <family val="2"/>
      <scheme val="minor"/>
    </font>
    <font>
      <b/>
      <sz val="18"/>
      <color theme="4" tint="-0.499984740745262"/>
      <name val="Aptos Narrow"/>
      <family val="2"/>
      <scheme val="minor"/>
    </font>
    <font>
      <b/>
      <sz val="16"/>
      <color theme="4" tint="-0.499984740745262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/>
    <xf numFmtId="0" fontId="2" fillId="3" borderId="3" xfId="0" applyFont="1" applyFill="1" applyBorder="1" applyAlignment="1">
      <alignment wrapText="1"/>
    </xf>
    <xf numFmtId="0" fontId="2" fillId="3" borderId="5" xfId="0" applyFont="1" applyFill="1" applyBorder="1"/>
    <xf numFmtId="0" fontId="2" fillId="3" borderId="3" xfId="0" applyFont="1" applyFill="1" applyBorder="1" applyAlignment="1">
      <alignment horizontal="center"/>
    </xf>
    <xf numFmtId="0" fontId="4" fillId="0" borderId="1" xfId="0" applyFont="1" applyBorder="1"/>
    <xf numFmtId="165" fontId="4" fillId="5" borderId="1" xfId="1" applyNumberFormat="1" applyFont="1" applyFill="1" applyBorder="1" applyAlignment="1">
      <alignment horizontal="center"/>
    </xf>
    <xf numFmtId="10" fontId="4" fillId="5" borderId="6" xfId="2" applyNumberFormat="1" applyFont="1" applyFill="1" applyBorder="1" applyAlignment="1">
      <alignment horizontal="center"/>
    </xf>
    <xf numFmtId="7" fontId="4" fillId="0" borderId="1" xfId="1" applyNumberFormat="1" applyFont="1" applyBorder="1" applyAlignment="1">
      <alignment horizontal="center"/>
    </xf>
    <xf numFmtId="0" fontId="2" fillId="3" borderId="1" xfId="0" applyFont="1" applyFill="1" applyBorder="1"/>
    <xf numFmtId="10" fontId="4" fillId="5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3" xfId="0" applyFont="1" applyBorder="1"/>
    <xf numFmtId="165" fontId="4" fillId="5" borderId="3" xfId="1" applyNumberFormat="1" applyFont="1" applyFill="1" applyBorder="1" applyAlignment="1">
      <alignment horizontal="center"/>
    </xf>
    <xf numFmtId="10" fontId="4" fillId="5" borderId="3" xfId="2" applyNumberFormat="1" applyFont="1" applyFill="1" applyBorder="1" applyAlignment="1">
      <alignment horizontal="center"/>
    </xf>
    <xf numFmtId="7" fontId="4" fillId="0" borderId="3" xfId="1" applyNumberFormat="1" applyFont="1" applyBorder="1" applyAlignment="1">
      <alignment horizontal="center"/>
    </xf>
    <xf numFmtId="7" fontId="4" fillId="0" borderId="7" xfId="1" applyNumberFormat="1" applyFont="1" applyBorder="1" applyAlignment="1">
      <alignment horizontal="center"/>
    </xf>
    <xf numFmtId="0" fontId="4" fillId="4" borderId="0" xfId="0" applyFont="1" applyFill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4" borderId="0" xfId="0" applyFont="1" applyFill="1" applyAlignment="1">
      <alignment wrapText="1"/>
    </xf>
    <xf numFmtId="0" fontId="12" fillId="4" borderId="0" xfId="0" applyFont="1" applyFill="1" applyAlignment="1">
      <alignment horizontal="center"/>
    </xf>
    <xf numFmtId="49" fontId="0" fillId="0" borderId="0" xfId="0" applyNumberFormat="1"/>
    <xf numFmtId="1" fontId="7" fillId="0" borderId="2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8" fillId="3" borderId="4" xfId="0" applyNumberFormat="1" applyFont="1" applyFill="1" applyBorder="1"/>
    <xf numFmtId="7" fontId="2" fillId="7" borderId="8" xfId="0" applyNumberFormat="1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wrapText="1"/>
    </xf>
    <xf numFmtId="0" fontId="14" fillId="0" borderId="0" xfId="0" applyFont="1"/>
    <xf numFmtId="164" fontId="7" fillId="4" borderId="2" xfId="0" applyNumberFormat="1" applyFont="1" applyFill="1" applyBorder="1" applyAlignment="1">
      <alignment horizontal="center"/>
    </xf>
    <xf numFmtId="166" fontId="7" fillId="6" borderId="2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164" fontId="7" fillId="4" borderId="3" xfId="0" applyNumberFormat="1" applyFont="1" applyFill="1" applyBorder="1" applyAlignment="1">
      <alignment horizontal="center"/>
    </xf>
    <xf numFmtId="166" fontId="7" fillId="8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11" fillId="4" borderId="0" xfId="0" applyFont="1" applyFill="1"/>
    <xf numFmtId="0" fontId="2" fillId="3" borderId="5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49" fontId="15" fillId="3" borderId="10" xfId="0" applyNumberFormat="1" applyFont="1" applyFill="1" applyBorder="1" applyAlignment="1">
      <alignment horizontal="left" vertical="top" wrapText="1"/>
    </xf>
    <xf numFmtId="49" fontId="15" fillId="3" borderId="11" xfId="0" applyNumberFormat="1" applyFont="1" applyFill="1" applyBorder="1" applyAlignment="1">
      <alignment horizontal="left" vertical="top" wrapText="1"/>
    </xf>
    <xf numFmtId="49" fontId="15" fillId="3" borderId="12" xfId="0" applyNumberFormat="1" applyFont="1" applyFill="1" applyBorder="1" applyAlignment="1">
      <alignment horizontal="left" vertical="top" wrapText="1"/>
    </xf>
    <xf numFmtId="49" fontId="15" fillId="3" borderId="13" xfId="0" applyNumberFormat="1" applyFont="1" applyFill="1" applyBorder="1" applyAlignment="1">
      <alignment horizontal="left" vertical="top" wrapText="1"/>
    </xf>
    <xf numFmtId="49" fontId="15" fillId="3" borderId="0" xfId="0" applyNumberFormat="1" applyFont="1" applyFill="1" applyAlignment="1">
      <alignment horizontal="left" vertical="top" wrapText="1"/>
    </xf>
    <xf numFmtId="49" fontId="15" fillId="3" borderId="14" xfId="0" applyNumberFormat="1" applyFont="1" applyFill="1" applyBorder="1" applyAlignment="1">
      <alignment horizontal="left" vertical="top" wrapText="1"/>
    </xf>
    <xf numFmtId="49" fontId="15" fillId="3" borderId="15" xfId="0" applyNumberFormat="1" applyFont="1" applyFill="1" applyBorder="1" applyAlignment="1">
      <alignment horizontal="left" vertical="top" wrapText="1"/>
    </xf>
    <xf numFmtId="49" fontId="15" fillId="3" borderId="9" xfId="0" applyNumberFormat="1" applyFont="1" applyFill="1" applyBorder="1" applyAlignment="1">
      <alignment horizontal="left" vertical="top" wrapText="1"/>
    </xf>
    <xf numFmtId="49" fontId="15" fillId="3" borderId="16" xfId="0" applyNumberFormat="1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center" wrapText="1"/>
    </xf>
    <xf numFmtId="0" fontId="0" fillId="9" borderId="17" xfId="0" applyFill="1" applyBorder="1" applyAlignment="1">
      <alignment horizontal="center"/>
    </xf>
    <xf numFmtId="0" fontId="0" fillId="9" borderId="18" xfId="0" applyFill="1" applyBorder="1" applyAlignment="1">
      <alignment horizontal="center"/>
    </xf>
  </cellXfs>
  <cellStyles count="4">
    <cellStyle name="Normal" xfId="0" builtinId="0"/>
    <cellStyle name="Normal 2" xfId="3" xr:uid="{DFE5F883-0879-4004-8380-B2AAF3CA043F}"/>
    <cellStyle name="Prosent" xfId="2" builtinId="5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lga Golparian" id="{F7748DED-E9F6-4630-A6D9-0736854DC136}" userId="S::olgo01@lillestrom.kommune.no::e357dcb2-4266-4f91-8d33-2b3a0975bb45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8" dT="2026-06-09T11:33:17.96" personId="{F7748DED-E9F6-4630-A6D9-0736854DC136}" id="{BE9E3BC9-EE1F-43CF-A1A2-15D54A9E1F08}">
    <text>Tilbudt timepris i kolonne E skal ikke være mindre enn minstetimespris i kolonne C.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BCF2-9120-4FE6-87DB-BDA428AC40C1}">
  <dimension ref="B2:O18"/>
  <sheetViews>
    <sheetView tabSelected="1" topLeftCell="A4" workbookViewId="0">
      <selection activeCell="O17" sqref="O17"/>
    </sheetView>
  </sheetViews>
  <sheetFormatPr baseColWidth="10" defaultColWidth="11.42578125" defaultRowHeight="15" x14ac:dyDescent="0.25"/>
  <cols>
    <col min="1" max="1" width="6.85546875" customWidth="1"/>
    <col min="9" max="9" width="21.5703125" customWidth="1"/>
    <col min="13" max="13" width="20.85546875" customWidth="1"/>
  </cols>
  <sheetData>
    <row r="2" spans="2:13" ht="26.25" customHeight="1" x14ac:dyDescent="0.4">
      <c r="B2" s="26"/>
      <c r="C2" s="26"/>
      <c r="D2" s="42"/>
      <c r="E2" s="42" t="s">
        <v>17</v>
      </c>
      <c r="F2" s="42"/>
      <c r="G2" s="42"/>
      <c r="H2" s="42"/>
      <c r="I2" s="42"/>
      <c r="J2" s="26"/>
      <c r="K2" s="26"/>
      <c r="L2" s="26"/>
    </row>
    <row r="3" spans="2:13" ht="24" x14ac:dyDescent="0.4">
      <c r="B3" s="44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3" ht="24.75" thickBot="1" x14ac:dyDescent="0.45">
      <c r="B4" s="27"/>
      <c r="C4" s="27"/>
      <c r="D4" s="45" t="s">
        <v>12</v>
      </c>
      <c r="E4" s="45"/>
      <c r="F4" s="45"/>
      <c r="G4" s="45"/>
      <c r="H4" s="45"/>
      <c r="I4" s="45"/>
      <c r="J4" s="45"/>
      <c r="K4" s="27"/>
      <c r="L4" s="27"/>
    </row>
    <row r="5" spans="2:13" ht="15" customHeight="1" x14ac:dyDescent="0.25">
      <c r="B5" s="46" t="s">
        <v>21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2:13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</row>
    <row r="7" spans="2:13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</row>
    <row r="8" spans="2:13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</row>
    <row r="9" spans="2:13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</row>
    <row r="10" spans="2:13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1"/>
    </row>
    <row r="11" spans="2:13" ht="15" customHeight="1" x14ac:dyDescent="0.25"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1"/>
    </row>
    <row r="12" spans="2:13" ht="15" customHeight="1" x14ac:dyDescent="0.25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1"/>
    </row>
    <row r="13" spans="2:13" ht="15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</row>
    <row r="14" spans="2:13" ht="15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</row>
    <row r="15" spans="2:13" ht="1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1"/>
    </row>
    <row r="16" spans="2:13" ht="15" customHeight="1" x14ac:dyDescent="0.25"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</row>
    <row r="17" spans="2:15" ht="315" customHeight="1" thickBot="1" x14ac:dyDescent="0.3">
      <c r="B17" s="52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4"/>
      <c r="N17" s="28"/>
      <c r="O17" s="28"/>
    </row>
    <row r="18" spans="2:15" x14ac:dyDescent="0.25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</sheetData>
  <mergeCells count="3">
    <mergeCell ref="B3:L3"/>
    <mergeCell ref="D4:J4"/>
    <mergeCell ref="B5:M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B35B-DDBB-43FB-8877-B397DB3048BD}">
  <dimension ref="B2:H31"/>
  <sheetViews>
    <sheetView zoomScale="92" zoomScaleNormal="92" workbookViewId="0">
      <selection activeCell="I8" sqref="I8"/>
    </sheetView>
  </sheetViews>
  <sheetFormatPr baseColWidth="10" defaultColWidth="11.42578125" defaultRowHeight="15" x14ac:dyDescent="0.25"/>
  <cols>
    <col min="1" max="1" width="5.5703125" customWidth="1"/>
    <col min="2" max="2" width="33" bestFit="1" customWidth="1"/>
    <col min="3" max="3" width="17.28515625" customWidth="1"/>
    <col min="4" max="4" width="21.140625" customWidth="1"/>
    <col min="5" max="5" width="25" bestFit="1" customWidth="1"/>
    <col min="6" max="6" width="19.5703125" bestFit="1" customWidth="1"/>
    <col min="7" max="7" width="19.5703125" customWidth="1"/>
    <col min="8" max="8" width="24.42578125" customWidth="1"/>
    <col min="9" max="9" width="10.28515625" bestFit="1" customWidth="1"/>
    <col min="10" max="10" width="12.28515625" customWidth="1"/>
    <col min="11" max="11" width="16.7109375" customWidth="1"/>
    <col min="12" max="12" width="12.28515625" bestFit="1" customWidth="1"/>
    <col min="13" max="13" width="10.28515625" bestFit="1" customWidth="1"/>
    <col min="14" max="14" width="12.28515625" bestFit="1" customWidth="1"/>
    <col min="15" max="15" width="10.28515625" bestFit="1" customWidth="1"/>
    <col min="16" max="16" width="13.7109375" customWidth="1"/>
    <col min="17" max="17" width="12.7109375" customWidth="1"/>
    <col min="18" max="18" width="12.28515625" bestFit="1" customWidth="1"/>
    <col min="19" max="19" width="9.5703125" bestFit="1" customWidth="1"/>
  </cols>
  <sheetData>
    <row r="2" spans="2:8" ht="27" customHeight="1" x14ac:dyDescent="0.4">
      <c r="B2" s="55" t="s">
        <v>17</v>
      </c>
      <c r="C2" s="55"/>
      <c r="D2" s="55"/>
      <c r="E2" s="55"/>
      <c r="F2" s="55"/>
    </row>
    <row r="3" spans="2:8" ht="9.75" customHeight="1" thickBot="1" x14ac:dyDescent="0.45">
      <c r="B3" s="34"/>
      <c r="C3" s="34"/>
      <c r="D3" s="34"/>
      <c r="E3" s="34"/>
      <c r="F3" s="34"/>
    </row>
    <row r="4" spans="2:8" ht="15.75" thickBot="1" x14ac:dyDescent="0.3">
      <c r="B4" s="41" t="s">
        <v>18</v>
      </c>
      <c r="C4" s="56"/>
      <c r="D4" s="57"/>
    </row>
    <row r="6" spans="2:8" ht="23.25" x14ac:dyDescent="0.25">
      <c r="B6" s="1" t="s">
        <v>0</v>
      </c>
    </row>
    <row r="8" spans="2:8" ht="63" x14ac:dyDescent="0.25">
      <c r="B8" s="2" t="s">
        <v>1</v>
      </c>
      <c r="C8" s="3" t="s">
        <v>19</v>
      </c>
      <c r="D8" s="3" t="s">
        <v>13</v>
      </c>
      <c r="E8" s="4" t="s">
        <v>16</v>
      </c>
      <c r="F8" s="3" t="s">
        <v>14</v>
      </c>
      <c r="G8" s="3" t="s">
        <v>20</v>
      </c>
      <c r="H8" s="2" t="s">
        <v>22</v>
      </c>
    </row>
    <row r="9" spans="2:8" x14ac:dyDescent="0.25">
      <c r="B9" s="5" t="s">
        <v>2</v>
      </c>
      <c r="C9" s="6"/>
      <c r="D9" s="7"/>
      <c r="E9" s="8"/>
      <c r="F9" s="9"/>
      <c r="G9" s="10"/>
      <c r="H9" s="10"/>
    </row>
    <row r="10" spans="2:8" x14ac:dyDescent="0.25">
      <c r="B10" s="11" t="s">
        <v>3</v>
      </c>
      <c r="C10" s="36">
        <v>504.1</v>
      </c>
      <c r="D10" s="29">
        <v>500</v>
      </c>
      <c r="E10" s="12">
        <v>0</v>
      </c>
      <c r="F10" s="13">
        <v>0</v>
      </c>
      <c r="G10" s="14">
        <f>E10+E10*F10</f>
        <v>0</v>
      </c>
      <c r="H10" s="14">
        <f>G10*D10</f>
        <v>0</v>
      </c>
    </row>
    <row r="11" spans="2:8" x14ac:dyDescent="0.25">
      <c r="B11" s="11" t="s">
        <v>4</v>
      </c>
      <c r="C11" s="36">
        <v>474.59</v>
      </c>
      <c r="D11" s="29">
        <v>650</v>
      </c>
      <c r="E11" s="12">
        <v>0</v>
      </c>
      <c r="F11" s="13">
        <v>0</v>
      </c>
      <c r="G11" s="14">
        <f>E11+E11*F11</f>
        <v>0</v>
      </c>
      <c r="H11" s="14">
        <f>G11*D11</f>
        <v>0</v>
      </c>
    </row>
    <row r="12" spans="2:8" x14ac:dyDescent="0.25">
      <c r="B12" s="11" t="s">
        <v>5</v>
      </c>
      <c r="C12" s="37">
        <v>566.53666666666663</v>
      </c>
      <c r="D12" s="29">
        <v>650</v>
      </c>
      <c r="E12" s="12">
        <v>0</v>
      </c>
      <c r="F12" s="13">
        <v>0</v>
      </c>
      <c r="G12" s="14">
        <f>E12+E12*F12</f>
        <v>0</v>
      </c>
      <c r="H12" s="14">
        <f>G12*D12</f>
        <v>0</v>
      </c>
    </row>
    <row r="13" spans="2:8" x14ac:dyDescent="0.25">
      <c r="B13" s="15" t="s">
        <v>6</v>
      </c>
      <c r="C13" s="6"/>
      <c r="D13" s="32"/>
      <c r="E13" s="8"/>
      <c r="F13" s="9"/>
      <c r="G13" s="10"/>
      <c r="H13" s="10"/>
    </row>
    <row r="14" spans="2:8" x14ac:dyDescent="0.25">
      <c r="B14" s="11" t="s">
        <v>4</v>
      </c>
      <c r="C14" s="36">
        <v>536.5</v>
      </c>
      <c r="D14" s="29">
        <v>650</v>
      </c>
      <c r="E14" s="12">
        <v>0</v>
      </c>
      <c r="F14" s="13">
        <v>0</v>
      </c>
      <c r="G14" s="14">
        <f t="shared" ref="G14:G15" si="0">E14+E14*F14</f>
        <v>0</v>
      </c>
      <c r="H14" s="14">
        <f>G14*D14</f>
        <v>0</v>
      </c>
    </row>
    <row r="15" spans="2:8" x14ac:dyDescent="0.25">
      <c r="B15" s="11" t="s">
        <v>5</v>
      </c>
      <c r="C15" s="36">
        <v>615</v>
      </c>
      <c r="D15" s="29">
        <v>650</v>
      </c>
      <c r="E15" s="12">
        <v>0</v>
      </c>
      <c r="F15" s="13">
        <v>0</v>
      </c>
      <c r="G15" s="14">
        <f t="shared" si="0"/>
        <v>0</v>
      </c>
      <c r="H15" s="14">
        <f>G15*D15</f>
        <v>0</v>
      </c>
    </row>
    <row r="16" spans="2:8" x14ac:dyDescent="0.25">
      <c r="B16" s="15" t="s">
        <v>7</v>
      </c>
      <c r="C16" s="6"/>
      <c r="D16" s="32"/>
      <c r="E16" s="8"/>
      <c r="F16" s="9"/>
      <c r="G16" s="10"/>
      <c r="H16" s="10"/>
    </row>
    <row r="17" spans="2:8" x14ac:dyDescent="0.25">
      <c r="B17" s="11" t="s">
        <v>4</v>
      </c>
      <c r="C17" s="36">
        <v>412.56</v>
      </c>
      <c r="D17" s="29">
        <v>650</v>
      </c>
      <c r="E17" s="12">
        <v>0</v>
      </c>
      <c r="F17" s="13">
        <v>0</v>
      </c>
      <c r="G17" s="14">
        <f t="shared" ref="G17:G18" si="1">E17+E17*F17</f>
        <v>0</v>
      </c>
      <c r="H17" s="14">
        <f>G17*D17</f>
        <v>0</v>
      </c>
    </row>
    <row r="18" spans="2:8" x14ac:dyDescent="0.25">
      <c r="B18" s="11" t="s">
        <v>5</v>
      </c>
      <c r="C18" s="36">
        <v>532.29999999999995</v>
      </c>
      <c r="D18" s="29">
        <v>650</v>
      </c>
      <c r="E18" s="12">
        <v>0</v>
      </c>
      <c r="F18" s="13">
        <v>0</v>
      </c>
      <c r="G18" s="14">
        <f t="shared" si="1"/>
        <v>0</v>
      </c>
      <c r="H18" s="14">
        <f>G18*D18</f>
        <v>0</v>
      </c>
    </row>
    <row r="19" spans="2:8" x14ac:dyDescent="0.25">
      <c r="B19" s="15" t="s">
        <v>8</v>
      </c>
      <c r="C19" s="6"/>
      <c r="D19" s="32"/>
      <c r="E19" s="8"/>
      <c r="F19" s="9"/>
      <c r="G19" s="10"/>
      <c r="H19" s="10"/>
    </row>
    <row r="20" spans="2:8" x14ac:dyDescent="0.25">
      <c r="B20" s="11" t="s">
        <v>3</v>
      </c>
      <c r="C20" s="36">
        <v>504.1</v>
      </c>
      <c r="D20" s="29">
        <v>500</v>
      </c>
      <c r="E20" s="12">
        <v>0</v>
      </c>
      <c r="F20" s="13">
        <v>0</v>
      </c>
      <c r="G20" s="14">
        <f t="shared" ref="G20:G22" si="2">E20+E20*F20</f>
        <v>0</v>
      </c>
      <c r="H20" s="14">
        <f>G20*D20</f>
        <v>0</v>
      </c>
    </row>
    <row r="21" spans="2:8" x14ac:dyDescent="0.25">
      <c r="B21" s="11" t="s">
        <v>4</v>
      </c>
      <c r="C21" s="36">
        <v>582</v>
      </c>
      <c r="D21" s="29">
        <v>650</v>
      </c>
      <c r="E21" s="12">
        <v>0</v>
      </c>
      <c r="F21" s="13">
        <v>0</v>
      </c>
      <c r="G21" s="14">
        <f t="shared" si="2"/>
        <v>0</v>
      </c>
      <c r="H21" s="14">
        <f>G21*D21</f>
        <v>0</v>
      </c>
    </row>
    <row r="22" spans="2:8" x14ac:dyDescent="0.25">
      <c r="B22" s="11" t="s">
        <v>5</v>
      </c>
      <c r="C22" s="40">
        <v>565.89499999999998</v>
      </c>
      <c r="D22" s="29">
        <v>650</v>
      </c>
      <c r="E22" s="12">
        <v>0</v>
      </c>
      <c r="F22" s="13">
        <v>0</v>
      </c>
      <c r="G22" s="14">
        <f t="shared" si="2"/>
        <v>0</v>
      </c>
      <c r="H22" s="14">
        <f>G22*D22</f>
        <v>0</v>
      </c>
    </row>
    <row r="23" spans="2:8" x14ac:dyDescent="0.25">
      <c r="B23" s="15" t="s">
        <v>9</v>
      </c>
      <c r="C23" s="6"/>
      <c r="D23" s="32"/>
      <c r="E23" s="8"/>
      <c r="F23" s="9"/>
      <c r="G23" s="10"/>
      <c r="H23" s="10"/>
    </row>
    <row r="24" spans="2:8" x14ac:dyDescent="0.25">
      <c r="B24" s="17" t="s">
        <v>15</v>
      </c>
      <c r="C24" s="38">
        <v>504.1</v>
      </c>
      <c r="D24" s="30">
        <v>650</v>
      </c>
      <c r="E24" s="12">
        <v>0</v>
      </c>
      <c r="F24" s="16">
        <v>0</v>
      </c>
      <c r="G24" s="14">
        <f t="shared" ref="G24:G25" si="3">E24+E24*F24</f>
        <v>0</v>
      </c>
      <c r="H24" s="14">
        <f>G24*D24</f>
        <v>0</v>
      </c>
    </row>
    <row r="25" spans="2:8" ht="15.75" thickBot="1" x14ac:dyDescent="0.3">
      <c r="B25" s="18" t="s">
        <v>5</v>
      </c>
      <c r="C25" s="39">
        <v>532.29999999999995</v>
      </c>
      <c r="D25" s="31">
        <v>650</v>
      </c>
      <c r="E25" s="19">
        <v>0</v>
      </c>
      <c r="F25" s="20">
        <v>0</v>
      </c>
      <c r="G25" s="21">
        <f t="shared" si="3"/>
        <v>0</v>
      </c>
      <c r="H25" s="22">
        <f>G25*D25</f>
        <v>0</v>
      </c>
    </row>
    <row r="26" spans="2:8" ht="39.75" customHeight="1" thickBot="1" x14ac:dyDescent="0.3">
      <c r="E26" s="23"/>
      <c r="G26" s="43" t="s">
        <v>10</v>
      </c>
      <c r="H26" s="33">
        <f>SUM(H10:H12,H14:H15,H17:H18,H20:H22,H24:H25)</f>
        <v>0</v>
      </c>
    </row>
    <row r="27" spans="2:8" x14ac:dyDescent="0.25">
      <c r="B27" s="35"/>
    </row>
    <row r="29" spans="2:8" x14ac:dyDescent="0.25">
      <c r="B29" s="24"/>
    </row>
    <row r="30" spans="2:8" x14ac:dyDescent="0.25">
      <c r="B30" s="25"/>
    </row>
    <row r="31" spans="2:8" x14ac:dyDescent="0.25">
      <c r="B31" s="24"/>
    </row>
  </sheetData>
  <mergeCells count="2">
    <mergeCell ref="B2:F2"/>
    <mergeCell ref="C4:D4"/>
  </mergeCell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92EE6407255440BE19918608D92512" ma:contentTypeVersion="3" ma:contentTypeDescription="Opprett et nytt dokument." ma:contentTypeScope="" ma:versionID="c44310aed173fc9c0c4f0469a68aa9ac">
  <xsd:schema xmlns:xsd="http://www.w3.org/2001/XMLSchema" xmlns:xs="http://www.w3.org/2001/XMLSchema" xmlns:p="http://schemas.microsoft.com/office/2006/metadata/properties" xmlns:ns2="7b22fedf-290b-4571-9a9f-d9b0658e8df4" targetNamespace="http://schemas.microsoft.com/office/2006/metadata/properties" ma:root="true" ma:fieldsID="152943f6c1107f48dd24ea2ba0c6c378" ns2:_="">
    <xsd:import namespace="7b22fedf-290b-4571-9a9f-d9b0658e8d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2fedf-290b-4571-9a9f-d9b0658e8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E8DBC-5C7E-4041-B53D-43472A364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22fedf-290b-4571-9a9f-d9b0658e8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53C6A5-8DC1-423E-8F24-41ABEB21D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09708-9417-437F-BD27-64406A7EFA57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b22fedf-290b-4571-9a9f-d9b0658e8df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Veildening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Golparian</dc:creator>
  <cp:lastModifiedBy>Olga Golparian</cp:lastModifiedBy>
  <dcterms:created xsi:type="dcterms:W3CDTF">2026-06-05T14:25:56Z</dcterms:created>
  <dcterms:modified xsi:type="dcterms:W3CDTF">2026-06-16T08:32:25Z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0x010100CD92EE6407255440BE19918608D92512</vt:lpwstr>
  </property>
</Properties>
</file>